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stefanie/Documents/EUDI Wallet/Ausschreibungen/FINALE Dokumente Ausschreibung/"/>
    </mc:Choice>
  </mc:AlternateContent>
  <xr:revisionPtr revIDLastSave="0" documentId="13_ncr:1_{7F3E1B13-DE39-0942-BA01-922F82DA03B4}" xr6:coauthVersionLast="47" xr6:coauthVersionMax="47" xr10:uidLastSave="{00000000-0000-0000-0000-000000000000}"/>
  <bookViews>
    <workbookView xWindow="0" yWindow="660" windowWidth="30240" windowHeight="17480" tabRatio="835" xr2:uid="{00000000-000D-0000-FFFF-FFFF00000000}"/>
  </bookViews>
  <sheets>
    <sheet name="Evaluation Matrix_Overview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N16" i="1"/>
  <c r="N23" i="1"/>
  <c r="M23" i="1"/>
  <c r="L23" i="1"/>
  <c r="K23" i="1"/>
  <c r="J23" i="1"/>
  <c r="I23" i="1"/>
  <c r="H23" i="1"/>
  <c r="G23" i="1"/>
  <c r="F23" i="1"/>
  <c r="E23" i="1"/>
  <c r="D23" i="1"/>
  <c r="D16" i="1"/>
  <c r="N12" i="1"/>
  <c r="M12" i="1"/>
  <c r="L12" i="1"/>
  <c r="K12" i="1"/>
  <c r="J12" i="1"/>
  <c r="I12" i="1"/>
  <c r="H12" i="1"/>
  <c r="G12" i="1"/>
  <c r="F12" i="1"/>
  <c r="E12" i="1"/>
  <c r="D12" i="1"/>
  <c r="E17" i="1" l="1"/>
  <c r="G17" i="1"/>
  <c r="F17" i="1"/>
  <c r="N17" i="1"/>
  <c r="K17" i="1"/>
  <c r="I17" i="1"/>
  <c r="M17" i="1"/>
  <c r="L17" i="1"/>
  <c r="J17" i="1"/>
  <c r="H17" i="1"/>
  <c r="D17" i="1"/>
  <c r="D18" i="1" l="1"/>
  <c r="D24" i="1" s="1"/>
  <c r="C29" i="1" s="1"/>
  <c r="E18" i="1"/>
  <c r="E24" i="1" s="1"/>
  <c r="J18" i="1"/>
  <c r="J24" i="1" s="1"/>
  <c r="N18" i="1"/>
  <c r="N24" i="1" s="1"/>
  <c r="F18" i="1"/>
  <c r="F24" i="1" s="1"/>
  <c r="I18" i="1"/>
  <c r="I24" i="1" s="1"/>
  <c r="G18" i="1"/>
  <c r="G24" i="1" s="1"/>
  <c r="H18" i="1"/>
  <c r="H24" i="1" s="1"/>
  <c r="K18" i="1"/>
  <c r="K24" i="1" s="1"/>
  <c r="C28" i="1" s="1"/>
  <c r="M18" i="1"/>
  <c r="M24" i="1" s="1"/>
  <c r="L18" i="1"/>
  <c r="L24" i="1" s="1"/>
  <c r="C25" i="1"/>
  <c r="C26" i="1"/>
  <c r="C27" i="1" l="1"/>
</calcChain>
</file>

<file path=xl/sharedStrings.xml><?xml version="1.0" encoding="utf-8"?>
<sst xmlns="http://schemas.openxmlformats.org/spreadsheetml/2006/main" count="34" uniqueCount="34">
  <si>
    <t xml:space="preserve"> </t>
  </si>
  <si>
    <t>Total Overall Score</t>
  </si>
  <si>
    <t>1st Best Bidder</t>
  </si>
  <si>
    <t>2nd Best Bidder</t>
  </si>
  <si>
    <t>3rd Best Bidder</t>
  </si>
  <si>
    <t>4th Best Bidder</t>
  </si>
  <si>
    <t>5th Best Bidder</t>
  </si>
  <si>
    <t>Lösungskonzept</t>
  </si>
  <si>
    <t>Total Lösungskonzept</t>
  </si>
  <si>
    <t>Preis</t>
  </si>
  <si>
    <t>A - Teampreis</t>
  </si>
  <si>
    <t>B - Materialpreis</t>
  </si>
  <si>
    <t>Total Teamqualifikation</t>
  </si>
  <si>
    <t>Bieter A</t>
  </si>
  <si>
    <t>Bieter B</t>
  </si>
  <si>
    <t>Bieter C</t>
  </si>
  <si>
    <t>…</t>
  </si>
  <si>
    <t>Summe - Angegebener Preis (EUR)</t>
  </si>
  <si>
    <t>Niedrigster Preis (EUR)</t>
  </si>
  <si>
    <t>Total Preis - Punkte</t>
  </si>
  <si>
    <t>Bewertung erfolgt losweise und unabhängig. Ein Bieter kann den Zuschlag für eines, zwei oder alle drei Lose erhalten.</t>
  </si>
  <si>
    <t>Dimension / Kriterium</t>
  </si>
  <si>
    <t>Max. Punkte</t>
  </si>
  <si>
    <t>Aufbau &amp; Konfiguration VoC-Plattform (CSAT, NPS, CES, Post-Interaction-Survey, IVR-CSAT, B2B-Partner-Reviews, WCAG 2.1, EU-Hosting, Pseudonymisierung)</t>
  </si>
  <si>
    <t>Analytics, KPI-Dashboard &amp; Musterwarnsystem (Echtzeit-Dashboard, konfigurierbares Pattern Alerting, Trendprognosen 4-Wochen-Vorschau, Compliance-Reporting für DSB/ISB)</t>
  </si>
  <si>
    <t>Integration &amp; Datenschutzkonzept (API-Anbindung Ticketsystem / Telefonie Los 2, Event-Log-Übergabe, DSGVO-konforme Datenerhebung, opt-in-Mechanismus, Datenisolation B2C /  B2B)</t>
  </si>
  <si>
    <t>Wissenstransfer &amp; Betriebsübergabe (Hypercare-Konzept Closed Beta / Go-live, Schulungsplan internes Team, Betriebshandbücher, Übergabeplan eigenständige Systemhoheit)</t>
  </si>
  <si>
    <t>KI-Ausbauplan &amp; Methodentransparenz (Roadmap Sentiment-Analyse / Clustering / Predictive Alerting, Dokumentation Analysemethoden, Exportfähigkeit)</t>
  </si>
  <si>
    <t>CX Analytics Lead / Technische:r Ansprechpartner:in</t>
  </si>
  <si>
    <t>Senior CX Analytics Consultant &amp; Systemkonfigurator:in</t>
  </si>
  <si>
    <t xml:space="preserve">Feedback, Survey &amp; Plattform Spezialist:in </t>
  </si>
  <si>
    <t>Bewertungskriterien</t>
  </si>
  <si>
    <t>Evaluationsmatrix: Vergleich der Angebote -- Los 3 -- VoC / Feedback &amp; Analytics</t>
  </si>
  <si>
    <t>Teamzusammensetzung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</si>
</sst>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name val="Calibri"/>
    </font>
    <font>
      <b/>
      <u/>
      <sz val="12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top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4" borderId="3" xfId="0" applyFont="1" applyFill="1" applyBorder="1"/>
    <xf numFmtId="0" fontId="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6" fillId="5" borderId="1" xfId="0" applyFont="1" applyFill="1" applyBorder="1"/>
    <xf numFmtId="0" fontId="4" fillId="4" borderId="4" xfId="0" applyFont="1" applyFill="1" applyBorder="1"/>
    <xf numFmtId="0" fontId="5" fillId="5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right"/>
    </xf>
    <xf numFmtId="0" fontId="5" fillId="5" borderId="1" xfId="0" applyFont="1" applyFill="1" applyBorder="1"/>
    <xf numFmtId="164" fontId="5" fillId="5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/>
    <xf numFmtId="0" fontId="2" fillId="4" borderId="1" xfId="0" applyFont="1" applyFill="1" applyBorder="1"/>
    <xf numFmtId="0" fontId="5" fillId="5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left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left"/>
    </xf>
    <xf numFmtId="0" fontId="0" fillId="2" borderId="0" xfId="0" applyFill="1"/>
    <xf numFmtId="0" fontId="7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365BB7"/>
      </a:accent1>
      <a:accent2>
        <a:srgbClr val="E66826"/>
      </a:accent2>
      <a:accent3>
        <a:srgbClr val="949494"/>
      </a:accent3>
      <a:accent4>
        <a:srgbClr val="FDB506"/>
      </a:accent4>
      <a:accent5>
        <a:srgbClr val="4B87CB"/>
      </a:accent5>
      <a:accent6>
        <a:srgbClr val="60A038"/>
      </a:accent6>
      <a:hlink>
        <a:srgbClr val="0B4CB4"/>
      </a:hlink>
      <a:folHlink>
        <a:srgbClr val="0B4CB4"/>
      </a:folHlink>
    </a:clrScheme>
    <a:fontScheme name="Office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CJ337"/>
  <sheetViews>
    <sheetView tabSelected="1" zoomScale="120" zoomScaleNormal="120" workbookViewId="0">
      <pane ySplit="5" topLeftCell="A12" activePane="bottomLeft" state="frozen"/>
      <selection pane="bottomLeft" activeCell="F21" sqref="F21"/>
    </sheetView>
  </sheetViews>
  <sheetFormatPr baseColWidth="10" defaultColWidth="8.6640625" defaultRowHeight="15" x14ac:dyDescent="0.2"/>
  <cols>
    <col min="1" max="1" width="4" style="27" customWidth="1"/>
    <col min="2" max="2" width="29.6640625" customWidth="1"/>
    <col min="3" max="3" width="23.6640625" customWidth="1"/>
    <col min="4" max="14" width="14.6640625" customWidth="1"/>
    <col min="15" max="88" width="8.6640625" style="27"/>
  </cols>
  <sheetData>
    <row r="1" spans="2:14" s="27" customFormat="1" ht="16" x14ac:dyDescent="0.2">
      <c r="B1" s="1" t="s">
        <v>31</v>
      </c>
    </row>
    <row r="2" spans="2:14" s="27" customFormat="1" ht="16" x14ac:dyDescent="0.2">
      <c r="B2" s="1" t="s">
        <v>32</v>
      </c>
    </row>
    <row r="3" spans="2:14" s="27" customFormat="1" x14ac:dyDescent="0.2">
      <c r="B3" s="28" t="s">
        <v>20</v>
      </c>
    </row>
    <row r="4" spans="2:14" s="27" customFormat="1" x14ac:dyDescent="0.2"/>
    <row r="5" spans="2:14" ht="36" customHeight="1" x14ac:dyDescent="0.2">
      <c r="B5" s="2" t="s">
        <v>21</v>
      </c>
      <c r="C5" s="3" t="s">
        <v>22</v>
      </c>
      <c r="D5" s="4" t="s">
        <v>13</v>
      </c>
      <c r="E5" s="5" t="s">
        <v>14</v>
      </c>
      <c r="F5" s="5" t="s">
        <v>15</v>
      </c>
      <c r="G5" s="5" t="s">
        <v>16</v>
      </c>
      <c r="H5" s="5"/>
      <c r="I5" s="5"/>
      <c r="J5" s="5"/>
      <c r="K5" s="5"/>
      <c r="L5" s="5"/>
      <c r="M5" s="5"/>
      <c r="N5" s="5"/>
    </row>
    <row r="6" spans="2:14" ht="23" customHeight="1" x14ac:dyDescent="0.2">
      <c r="B6" s="6" t="s">
        <v>7</v>
      </c>
      <c r="C6" s="7"/>
      <c r="D6" s="7"/>
      <c r="E6" s="7"/>
      <c r="F6" s="7"/>
      <c r="G6" s="7"/>
      <c r="H6" s="7"/>
      <c r="I6" s="7"/>
      <c r="J6" s="7"/>
      <c r="K6" s="8"/>
      <c r="L6" s="7"/>
      <c r="M6" s="7"/>
      <c r="N6" s="7"/>
    </row>
    <row r="7" spans="2:14" ht="76" x14ac:dyDescent="0.2">
      <c r="B7" s="9" t="s">
        <v>23</v>
      </c>
      <c r="C7" s="10">
        <v>10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4" ht="91" x14ac:dyDescent="0.2">
      <c r="B8" s="9" t="s">
        <v>24</v>
      </c>
      <c r="C8" s="10">
        <v>10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4" ht="106" x14ac:dyDescent="0.2">
      <c r="B9" s="9" t="s">
        <v>25</v>
      </c>
      <c r="C9" s="10">
        <v>10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ht="106" x14ac:dyDescent="0.2">
      <c r="B10" s="9" t="s">
        <v>26</v>
      </c>
      <c r="C10" s="10">
        <v>10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ht="76" x14ac:dyDescent="0.2">
      <c r="B11" s="9" t="s">
        <v>27</v>
      </c>
      <c r="C11" s="10">
        <v>10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2:14" ht="29" customHeight="1" x14ac:dyDescent="0.2">
      <c r="B12" s="12" t="s">
        <v>8</v>
      </c>
      <c r="C12" s="10">
        <v>50</v>
      </c>
      <c r="D12" s="10">
        <f>SUM(D7:D11)</f>
        <v>0</v>
      </c>
      <c r="E12" s="10">
        <f t="shared" ref="E12:N12" si="0">SUM(E7:E11)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  <c r="N12" s="10">
        <f t="shared" si="0"/>
        <v>0</v>
      </c>
    </row>
    <row r="13" spans="2:14" ht="23" customHeight="1" x14ac:dyDescent="0.2">
      <c r="B13" s="6" t="s">
        <v>9</v>
      </c>
      <c r="C13" s="7"/>
      <c r="D13" s="7"/>
      <c r="E13" s="7"/>
      <c r="F13" s="7"/>
      <c r="G13" s="7"/>
      <c r="H13" s="7"/>
      <c r="I13" s="7"/>
      <c r="J13" s="7"/>
      <c r="K13" s="13"/>
      <c r="L13" s="7"/>
      <c r="M13" s="7"/>
      <c r="N13" s="7"/>
    </row>
    <row r="14" spans="2:14" ht="27" customHeight="1" x14ac:dyDescent="0.2">
      <c r="B14" s="9" t="s">
        <v>10</v>
      </c>
      <c r="C14" s="10">
        <v>20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2:14" ht="27" customHeight="1" x14ac:dyDescent="0.2">
      <c r="B15" s="9" t="s">
        <v>11</v>
      </c>
      <c r="C15" s="10">
        <v>10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2:14" ht="35.75" customHeight="1" x14ac:dyDescent="0.2">
      <c r="B16" s="9" t="s">
        <v>17</v>
      </c>
      <c r="C16" s="14" t="s">
        <v>0</v>
      </c>
      <c r="D16" s="15">
        <f>D14+D15</f>
        <v>0</v>
      </c>
      <c r="E16" s="15">
        <f t="shared" ref="E16:N16" si="1">E14+E15</f>
        <v>0</v>
      </c>
      <c r="F16" s="15">
        <f t="shared" si="1"/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>
        <f t="shared" si="1"/>
        <v>0</v>
      </c>
      <c r="L16" s="15">
        <f t="shared" si="1"/>
        <v>0</v>
      </c>
      <c r="M16" s="15">
        <f t="shared" si="1"/>
        <v>0</v>
      </c>
      <c r="N16" s="15">
        <f t="shared" si="1"/>
        <v>0</v>
      </c>
    </row>
    <row r="17" spans="2:14" ht="37.25" customHeight="1" x14ac:dyDescent="0.2">
      <c r="B17" s="9" t="s">
        <v>18</v>
      </c>
      <c r="C17" s="16"/>
      <c r="D17" s="17">
        <f>MIN($D$16:$N$16)</f>
        <v>0</v>
      </c>
      <c r="E17" s="17">
        <f t="shared" ref="E17:N17" si="2">MIN($D$16:$N$16)</f>
        <v>0</v>
      </c>
      <c r="F17" s="17">
        <f t="shared" si="2"/>
        <v>0</v>
      </c>
      <c r="G17" s="17">
        <f t="shared" si="2"/>
        <v>0</v>
      </c>
      <c r="H17" s="17">
        <f t="shared" si="2"/>
        <v>0</v>
      </c>
      <c r="I17" s="17">
        <f t="shared" si="2"/>
        <v>0</v>
      </c>
      <c r="J17" s="17">
        <f t="shared" si="2"/>
        <v>0</v>
      </c>
      <c r="K17" s="17">
        <f t="shared" si="2"/>
        <v>0</v>
      </c>
      <c r="L17" s="17">
        <f t="shared" si="2"/>
        <v>0</v>
      </c>
      <c r="M17" s="17">
        <f t="shared" si="2"/>
        <v>0</v>
      </c>
      <c r="N17" s="17">
        <f t="shared" si="2"/>
        <v>0</v>
      </c>
    </row>
    <row r="18" spans="2:14" ht="29" customHeight="1" x14ac:dyDescent="0.2">
      <c r="B18" s="12" t="s">
        <v>19</v>
      </c>
      <c r="C18" s="10">
        <v>30</v>
      </c>
      <c r="D18" s="10" t="e">
        <f>($D$17/D16)*30</f>
        <v>#DIV/0!</v>
      </c>
      <c r="E18" s="10" t="e">
        <f t="shared" ref="E18:N18" si="3">($D$17/E16)*30</f>
        <v>#DIV/0!</v>
      </c>
      <c r="F18" s="10" t="e">
        <f t="shared" si="3"/>
        <v>#DIV/0!</v>
      </c>
      <c r="G18" s="10" t="e">
        <f t="shared" si="3"/>
        <v>#DIV/0!</v>
      </c>
      <c r="H18" s="10" t="e">
        <f t="shared" si="3"/>
        <v>#DIV/0!</v>
      </c>
      <c r="I18" s="10" t="e">
        <f t="shared" si="3"/>
        <v>#DIV/0!</v>
      </c>
      <c r="J18" s="10" t="e">
        <f t="shared" si="3"/>
        <v>#DIV/0!</v>
      </c>
      <c r="K18" s="10" t="e">
        <f t="shared" si="3"/>
        <v>#DIV/0!</v>
      </c>
      <c r="L18" s="10" t="e">
        <f t="shared" si="3"/>
        <v>#DIV/0!</v>
      </c>
      <c r="M18" s="10" t="e">
        <f t="shared" si="3"/>
        <v>#DIV/0!</v>
      </c>
      <c r="N18" s="10" t="e">
        <f t="shared" si="3"/>
        <v>#DIV/0!</v>
      </c>
    </row>
    <row r="19" spans="2:14" ht="23" customHeight="1" x14ac:dyDescent="0.2">
      <c r="B19" s="18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2:14" ht="37" customHeight="1" x14ac:dyDescent="0.2">
      <c r="B20" s="9" t="s">
        <v>28</v>
      </c>
      <c r="C20" s="10">
        <v>7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ht="35" customHeight="1" x14ac:dyDescent="0.2">
      <c r="B21" s="9" t="s">
        <v>29</v>
      </c>
      <c r="C21" s="10">
        <v>6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 ht="34" customHeight="1" x14ac:dyDescent="0.2">
      <c r="B22" s="9" t="s">
        <v>30</v>
      </c>
      <c r="C22" s="10">
        <v>7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27" customHeight="1" x14ac:dyDescent="0.2">
      <c r="B23" s="12" t="s">
        <v>12</v>
      </c>
      <c r="C23" s="10">
        <v>20</v>
      </c>
      <c r="D23" s="21">
        <f>(D20/$C$20)*20</f>
        <v>0</v>
      </c>
      <c r="E23" s="21">
        <f t="shared" ref="E23:N23" si="4">(E20/$C$20)*20</f>
        <v>0</v>
      </c>
      <c r="F23" s="21">
        <f t="shared" si="4"/>
        <v>0</v>
      </c>
      <c r="G23" s="21">
        <f t="shared" si="4"/>
        <v>0</v>
      </c>
      <c r="H23" s="21">
        <f t="shared" si="4"/>
        <v>0</v>
      </c>
      <c r="I23" s="21">
        <f t="shared" si="4"/>
        <v>0</v>
      </c>
      <c r="J23" s="21">
        <f t="shared" si="4"/>
        <v>0</v>
      </c>
      <c r="K23" s="21">
        <f t="shared" si="4"/>
        <v>0</v>
      </c>
      <c r="L23" s="21">
        <f t="shared" si="4"/>
        <v>0</v>
      </c>
      <c r="M23" s="21">
        <f t="shared" si="4"/>
        <v>0</v>
      </c>
      <c r="N23" s="21">
        <f t="shared" si="4"/>
        <v>0</v>
      </c>
    </row>
    <row r="24" spans="2:14" ht="29" customHeight="1" x14ac:dyDescent="0.2">
      <c r="B24" s="20" t="s">
        <v>1</v>
      </c>
      <c r="C24" s="22">
        <v>100</v>
      </c>
      <c r="D24" s="22" t="e">
        <f>D12+D18+#REF!+D23</f>
        <v>#DIV/0!</v>
      </c>
      <c r="E24" s="22" t="e">
        <f>E12+E18+#REF!+E23</f>
        <v>#DIV/0!</v>
      </c>
      <c r="F24" s="22" t="e">
        <f>F12+F18+#REF!+F23</f>
        <v>#DIV/0!</v>
      </c>
      <c r="G24" s="22" t="e">
        <f>G12+G18+#REF!+G23</f>
        <v>#DIV/0!</v>
      </c>
      <c r="H24" s="22" t="e">
        <f>H12+H18+#REF!+H23</f>
        <v>#DIV/0!</v>
      </c>
      <c r="I24" s="22" t="e">
        <f>I12+I18+#REF!+I23</f>
        <v>#DIV/0!</v>
      </c>
      <c r="J24" s="22" t="e">
        <f>J12+J18+#REF!+J23</f>
        <v>#DIV/0!</v>
      </c>
      <c r="K24" s="22" t="e">
        <f>K12+K18+#REF!+K23</f>
        <v>#DIV/0!</v>
      </c>
      <c r="L24" s="22" t="e">
        <f>L12+L18+#REF!+L23</f>
        <v>#DIV/0!</v>
      </c>
      <c r="M24" s="22" t="e">
        <f>M12+M18+#REF!+M23</f>
        <v>#DIV/0!</v>
      </c>
      <c r="N24" s="22" t="e">
        <f>N12+N18+#REF!+N23</f>
        <v>#DIV/0!</v>
      </c>
    </row>
    <row r="25" spans="2:14" ht="29" customHeight="1" x14ac:dyDescent="0.2">
      <c r="B25" s="23" t="s">
        <v>2</v>
      </c>
      <c r="C25" s="24" t="e">
        <f>INDEX(D5:N5, MATCH(MAX(D24:N24),D24:N24,0))</f>
        <v>#DIV/0!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2:14" ht="29" customHeight="1" x14ac:dyDescent="0.2">
      <c r="B26" s="25" t="s">
        <v>3</v>
      </c>
      <c r="C26" s="26" t="e">
        <f>INDEX(D5:N5, MATCH(LARGE(D24:N24,2),D24:N24,0))</f>
        <v>#DIV/0!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2:14" ht="29" customHeight="1" x14ac:dyDescent="0.2">
      <c r="B27" s="25" t="s">
        <v>4</v>
      </c>
      <c r="C27" s="26" t="e">
        <f>INDEX(D5:N5, MATCH(LARGE(D24:N24,3),D24:N24,0))</f>
        <v>#DIV/0!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2:14" ht="27" customHeight="1" x14ac:dyDescent="0.2">
      <c r="B28" s="25" t="s">
        <v>5</v>
      </c>
      <c r="C28" s="26" t="e">
        <f>INDEX(D$5:N$5, MATCH(LARGE(D$24:N$24,4),D$24:N$24,0))</f>
        <v>#DIV/0!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2:14" ht="29" customHeight="1" x14ac:dyDescent="0.2">
      <c r="B29" s="25" t="s">
        <v>6</v>
      </c>
      <c r="C29" s="26" t="e">
        <f>INDEX(D$5:N$5, MATCH(LARGE(D$24:N$24,5),D$24:N$24,0))</f>
        <v>#DIV/0!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2:14" s="27" customFormat="1" x14ac:dyDescent="0.2"/>
    <row r="31" spans="2:14" s="27" customFormat="1" x14ac:dyDescent="0.2"/>
    <row r="32" spans="2:14" s="27" customFormat="1" x14ac:dyDescent="0.2"/>
    <row r="33" s="27" customFormat="1" x14ac:dyDescent="0.2"/>
    <row r="34" s="27" customFormat="1" x14ac:dyDescent="0.2"/>
    <row r="35" s="27" customFormat="1" x14ac:dyDescent="0.2"/>
    <row r="36" s="27" customFormat="1" x14ac:dyDescent="0.2"/>
    <row r="37" s="27" customFormat="1" x14ac:dyDescent="0.2"/>
    <row r="38" s="27" customFormat="1" x14ac:dyDescent="0.2"/>
    <row r="39" s="27" customFormat="1" x14ac:dyDescent="0.2"/>
    <row r="40" s="27" customFormat="1" x14ac:dyDescent="0.2"/>
    <row r="41" s="27" customFormat="1" x14ac:dyDescent="0.2"/>
    <row r="42" s="27" customFormat="1" x14ac:dyDescent="0.2"/>
    <row r="43" s="27" customFormat="1" x14ac:dyDescent="0.2"/>
    <row r="44" s="27" customFormat="1" x14ac:dyDescent="0.2"/>
    <row r="45" s="27" customFormat="1" x14ac:dyDescent="0.2"/>
    <row r="46" s="27" customFormat="1" x14ac:dyDescent="0.2"/>
    <row r="47" s="27" customFormat="1" x14ac:dyDescent="0.2"/>
    <row r="48" s="27" customFormat="1" x14ac:dyDescent="0.2"/>
    <row r="49" s="27" customFormat="1" x14ac:dyDescent="0.2"/>
    <row r="50" s="27" customFormat="1" x14ac:dyDescent="0.2"/>
    <row r="51" s="27" customFormat="1" x14ac:dyDescent="0.2"/>
    <row r="52" s="27" customFormat="1" x14ac:dyDescent="0.2"/>
    <row r="53" s="27" customFormat="1" x14ac:dyDescent="0.2"/>
    <row r="54" s="27" customFormat="1" x14ac:dyDescent="0.2"/>
    <row r="55" s="27" customFormat="1" x14ac:dyDescent="0.2"/>
    <row r="56" s="27" customFormat="1" x14ac:dyDescent="0.2"/>
    <row r="57" s="27" customFormat="1" x14ac:dyDescent="0.2"/>
    <row r="58" s="27" customFormat="1" x14ac:dyDescent="0.2"/>
    <row r="59" s="27" customFormat="1" x14ac:dyDescent="0.2"/>
    <row r="60" s="27" customFormat="1" x14ac:dyDescent="0.2"/>
    <row r="61" s="27" customFormat="1" x14ac:dyDescent="0.2"/>
    <row r="62" s="27" customFormat="1" x14ac:dyDescent="0.2"/>
    <row r="63" s="27" customFormat="1" x14ac:dyDescent="0.2"/>
    <row r="64" s="27" customFormat="1" x14ac:dyDescent="0.2"/>
    <row r="65" s="27" customFormat="1" x14ac:dyDescent="0.2"/>
    <row r="66" s="27" customFormat="1" x14ac:dyDescent="0.2"/>
    <row r="67" s="27" customFormat="1" x14ac:dyDescent="0.2"/>
    <row r="68" s="27" customFormat="1" x14ac:dyDescent="0.2"/>
    <row r="69" s="27" customFormat="1" x14ac:dyDescent="0.2"/>
    <row r="70" s="27" customFormat="1" x14ac:dyDescent="0.2"/>
    <row r="71" s="27" customFormat="1" x14ac:dyDescent="0.2"/>
    <row r="72" s="27" customFormat="1" x14ac:dyDescent="0.2"/>
    <row r="73" s="27" customFormat="1" x14ac:dyDescent="0.2"/>
    <row r="74" s="27" customFormat="1" x14ac:dyDescent="0.2"/>
    <row r="75" s="27" customFormat="1" x14ac:dyDescent="0.2"/>
    <row r="76" s="27" customFormat="1" x14ac:dyDescent="0.2"/>
    <row r="77" s="27" customFormat="1" x14ac:dyDescent="0.2"/>
    <row r="78" s="27" customFormat="1" x14ac:dyDescent="0.2"/>
    <row r="79" s="27" customFormat="1" x14ac:dyDescent="0.2"/>
    <row r="80" s="27" customFormat="1" x14ac:dyDescent="0.2"/>
    <row r="81" s="27" customFormat="1" x14ac:dyDescent="0.2"/>
    <row r="82" s="27" customFormat="1" x14ac:dyDescent="0.2"/>
    <row r="83" s="27" customFormat="1" x14ac:dyDescent="0.2"/>
    <row r="84" s="27" customFormat="1" x14ac:dyDescent="0.2"/>
    <row r="85" s="27" customFormat="1" x14ac:dyDescent="0.2"/>
    <row r="86" s="27" customFormat="1" x14ac:dyDescent="0.2"/>
    <row r="87" s="27" customFormat="1" x14ac:dyDescent="0.2"/>
    <row r="88" s="27" customFormat="1" x14ac:dyDescent="0.2"/>
    <row r="89" s="27" customFormat="1" x14ac:dyDescent="0.2"/>
    <row r="90" s="27" customFormat="1" x14ac:dyDescent="0.2"/>
    <row r="91" s="27" customFormat="1" x14ac:dyDescent="0.2"/>
    <row r="92" s="27" customFormat="1" x14ac:dyDescent="0.2"/>
    <row r="93" s="27" customFormat="1" x14ac:dyDescent="0.2"/>
    <row r="94" s="27" customFormat="1" x14ac:dyDescent="0.2"/>
    <row r="95" s="27" customFormat="1" x14ac:dyDescent="0.2"/>
    <row r="96" s="27" customFormat="1" x14ac:dyDescent="0.2"/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="27" customFormat="1" x14ac:dyDescent="0.2"/>
    <row r="274" s="27" customFormat="1" x14ac:dyDescent="0.2"/>
    <row r="275" s="27" customFormat="1" x14ac:dyDescent="0.2"/>
    <row r="276" s="27" customFormat="1" x14ac:dyDescent="0.2"/>
    <row r="277" s="27" customFormat="1" x14ac:dyDescent="0.2"/>
    <row r="278" s="27" customFormat="1" x14ac:dyDescent="0.2"/>
    <row r="279" s="27" customFormat="1" x14ac:dyDescent="0.2"/>
    <row r="280" s="27" customFormat="1" x14ac:dyDescent="0.2"/>
    <row r="281" s="27" customFormat="1" x14ac:dyDescent="0.2"/>
    <row r="282" s="27" customFormat="1" x14ac:dyDescent="0.2"/>
    <row r="283" s="27" customFormat="1" x14ac:dyDescent="0.2"/>
    <row r="284" s="27" customFormat="1" x14ac:dyDescent="0.2"/>
    <row r="285" s="27" customFormat="1" x14ac:dyDescent="0.2"/>
    <row r="286" s="27" customFormat="1" x14ac:dyDescent="0.2"/>
    <row r="287" s="27" customFormat="1" x14ac:dyDescent="0.2"/>
    <row r="288" s="27" customFormat="1" x14ac:dyDescent="0.2"/>
    <row r="289" s="27" customFormat="1" x14ac:dyDescent="0.2"/>
    <row r="290" s="27" customFormat="1" x14ac:dyDescent="0.2"/>
    <row r="291" s="27" customFormat="1" x14ac:dyDescent="0.2"/>
    <row r="292" s="27" customFormat="1" x14ac:dyDescent="0.2"/>
    <row r="293" s="27" customFormat="1" x14ac:dyDescent="0.2"/>
    <row r="294" s="27" customFormat="1" x14ac:dyDescent="0.2"/>
    <row r="295" s="27" customFormat="1" x14ac:dyDescent="0.2"/>
    <row r="296" s="27" customFormat="1" x14ac:dyDescent="0.2"/>
    <row r="297" s="27" customFormat="1" x14ac:dyDescent="0.2"/>
    <row r="298" s="27" customFormat="1" x14ac:dyDescent="0.2"/>
    <row r="299" s="27" customFormat="1" x14ac:dyDescent="0.2"/>
    <row r="300" s="27" customFormat="1" x14ac:dyDescent="0.2"/>
    <row r="301" s="27" customFormat="1" x14ac:dyDescent="0.2"/>
    <row r="302" s="27" customFormat="1" x14ac:dyDescent="0.2"/>
    <row r="303" s="27" customFormat="1" x14ac:dyDescent="0.2"/>
    <row r="304" s="27" customFormat="1" x14ac:dyDescent="0.2"/>
    <row r="305" s="27" customFormat="1" x14ac:dyDescent="0.2"/>
    <row r="306" s="27" customFormat="1" x14ac:dyDescent="0.2"/>
    <row r="307" s="27" customFormat="1" x14ac:dyDescent="0.2"/>
    <row r="308" s="27" customFormat="1" x14ac:dyDescent="0.2"/>
    <row r="309" s="27" customFormat="1" x14ac:dyDescent="0.2"/>
    <row r="310" s="27" customFormat="1" x14ac:dyDescent="0.2"/>
    <row r="311" s="27" customFormat="1" x14ac:dyDescent="0.2"/>
    <row r="312" s="27" customFormat="1" x14ac:dyDescent="0.2"/>
    <row r="313" s="27" customFormat="1" x14ac:dyDescent="0.2"/>
    <row r="314" s="27" customFormat="1" x14ac:dyDescent="0.2"/>
    <row r="315" s="27" customFormat="1" x14ac:dyDescent="0.2"/>
    <row r="316" s="27" customFormat="1" x14ac:dyDescent="0.2"/>
    <row r="317" s="27" customFormat="1" x14ac:dyDescent="0.2"/>
    <row r="318" s="27" customFormat="1" x14ac:dyDescent="0.2"/>
    <row r="319" s="27" customFormat="1" x14ac:dyDescent="0.2"/>
    <row r="320" s="27" customFormat="1" x14ac:dyDescent="0.2"/>
    <row r="321" s="27" customFormat="1" x14ac:dyDescent="0.2"/>
    <row r="322" s="27" customFormat="1" x14ac:dyDescent="0.2"/>
    <row r="323" s="27" customFormat="1" x14ac:dyDescent="0.2"/>
    <row r="324" s="27" customFormat="1" x14ac:dyDescent="0.2"/>
    <row r="325" s="27" customFormat="1" x14ac:dyDescent="0.2"/>
    <row r="326" s="27" customFormat="1" x14ac:dyDescent="0.2"/>
    <row r="327" s="27" customFormat="1" x14ac:dyDescent="0.2"/>
    <row r="328" s="27" customFormat="1" x14ac:dyDescent="0.2"/>
    <row r="329" s="27" customFormat="1" x14ac:dyDescent="0.2"/>
    <row r="330" s="27" customFormat="1" x14ac:dyDescent="0.2"/>
    <row r="331" s="27" customFormat="1" x14ac:dyDescent="0.2"/>
    <row r="332" s="27" customFormat="1" x14ac:dyDescent="0.2"/>
    <row r="333" s="27" customFormat="1" x14ac:dyDescent="0.2"/>
    <row r="334" s="27" customFormat="1" x14ac:dyDescent="0.2"/>
    <row r="335" s="27" customFormat="1" x14ac:dyDescent="0.2"/>
    <row r="336" s="27" customFormat="1" x14ac:dyDescent="0.2"/>
    <row r="337" s="27" customFormat="1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a4ed3b-d3fd-429f-af0b-066e9e6d01ac">
      <Terms xmlns="http://schemas.microsoft.com/office/infopath/2007/PartnerControls"/>
    </lcf76f155ced4ddcb4097134ff3c332f>
    <TaxCatchAll xmlns="9e6326bf-4175-48eb-ab65-3aa70bf7d26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84E2A2947F042A90C632776D55569" ma:contentTypeVersion="10" ma:contentTypeDescription="Create a new document." ma:contentTypeScope="" ma:versionID="e6c31590025609ed3e3030b02dd8cecb">
  <xsd:schema xmlns:xsd="http://www.w3.org/2001/XMLSchema" xmlns:xs="http://www.w3.org/2001/XMLSchema" xmlns:p="http://schemas.microsoft.com/office/2006/metadata/properties" xmlns:ns2="eba4ed3b-d3fd-429f-af0b-066e9e6d01ac" xmlns:ns3="9e6326bf-4175-48eb-ab65-3aa70bf7d26f" targetNamespace="http://schemas.microsoft.com/office/2006/metadata/properties" ma:root="true" ma:fieldsID="2882631121d95e2185ea716b3ba1b17e" ns2:_="" ns3:_="">
    <xsd:import namespace="eba4ed3b-d3fd-429f-af0b-066e9e6d01ac"/>
    <xsd:import namespace="9e6326bf-4175-48eb-ab65-3aa70bf7d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4ed3b-d3fd-429f-af0b-066e9e6d0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326bf-4175-48eb-ab65-3aa70bf7d2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09dffc-ecf2-4455-8f3e-9b71790403a8}" ma:internalName="TaxCatchAll" ma:showField="CatchAllData" ma:web="9e6326bf-4175-48eb-ab65-3aa70bf7d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1C6A99-2081-4EA0-81D2-97B0DBCF9CFB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9e6326bf-4175-48eb-ab65-3aa70bf7d26f"/>
    <ds:schemaRef ds:uri="eba4ed3b-d3fd-429f-af0b-066e9e6d01ac"/>
  </ds:schemaRefs>
</ds:datastoreItem>
</file>

<file path=customXml/itemProps2.xml><?xml version="1.0" encoding="utf-8"?>
<ds:datastoreItem xmlns:ds="http://schemas.openxmlformats.org/officeDocument/2006/customXml" ds:itemID="{47834001-D35A-4BD8-A977-AED73E6E3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4ed3b-d3fd-429f-af0b-066e9e6d01ac"/>
    <ds:schemaRef ds:uri="9e6326bf-4175-48eb-ab65-3aa70bf7d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F1F5F0-9A80-41FC-9E4C-0746A2240A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Evaluation Matrix_Overview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2026-03-24T14:36:11Z</dcterms:created>
  <dcterms:modified xsi:type="dcterms:W3CDTF">2026-06-15T19:56:53Z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Rows n Columns</dc:creator>
  <cp:lastModifiedBy>Rows n Columns</cp:lastModifiedBy>
  <dcterms:created xsi:type="dcterms:W3CDTF">2026-03-24T14:14:18.875Z</dcterms:created>
  <dcterms:modified xsi:type="dcterms:W3CDTF">2026-03-24T14:14:18.875Z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0x0101005F684E2A2947F042A90C632776D55569</vt:lpwstr>
  </property>
  <property fmtid="{D5CDD505-2E9C-101B-9397-08002B2CF9AE}" pid="3" name="MediaServiceImageTags">
    <vt:lpwstr/>
  </property>
</Properties>
</file>